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File\public\SZERVEZETI_EGYSÉGEK_MEGOSZTOTT_MAPPÁI\PARTNERKAPCSOLATI CSOPORT\VÉDETT\3 ÁRAJÁNLATOS BESZERZÉSEK\2025\Nagykálló - szv rekonstrukció\Eljárás indító\"/>
    </mc:Choice>
  </mc:AlternateContent>
  <bookViews>
    <workbookView xWindow="0" yWindow="0" windowWidth="17415" windowHeight="9075"/>
  </bookViews>
  <sheets>
    <sheet name="Nagykálló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3" i="1" l="1"/>
  <c r="G4" i="1"/>
  <c r="G19" i="1" s="1"/>
  <c r="G5" i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2" i="1"/>
</calcChain>
</file>

<file path=xl/sharedStrings.xml><?xml version="1.0" encoding="utf-8"?>
<sst xmlns="http://schemas.openxmlformats.org/spreadsheetml/2006/main" count="42" uniqueCount="30">
  <si>
    <t>tétel megnevezése</t>
  </si>
  <si>
    <t>Menny.</t>
  </si>
  <si>
    <t>Összesen</t>
  </si>
  <si>
    <t>AKNA KUPELEM AK_100/60/60/12 (Darab)</t>
  </si>
  <si>
    <t>AKNAMAGASITO 100/50/12 (Darab)</t>
  </si>
  <si>
    <t>SZINTBEHELYEZO 60/10 (Darab)</t>
  </si>
  <si>
    <t>KG BEFALAZO ELEM 315 (Darab)</t>
  </si>
  <si>
    <t>KGEM CSAT CSO D=315/2000 SN8 (Darab)</t>
  </si>
  <si>
    <t>Gépi földmunka (óra)</t>
  </si>
  <si>
    <t>Földkitermelés kézi erővel I-IV osztályú talajban (m3)</t>
  </si>
  <si>
    <t>Földvisszatöltés munkagödörbe vagy munkaárokba, tömörítés nélkül, réteges elterítéssel, I-IV. osztályú talajban, kézi erővel, az anyag súlypontja karoláson belül, a vezeték (műtárg</t>
  </si>
  <si>
    <t>(MUNKA) Tömörítés bármely tömörítési osztályban gépi erővel, vezeték felett és mellett, tömörségi fok: 85% (m3)</t>
  </si>
  <si>
    <t>Megvalósulási tervdokumentáció készítése (geodézia bemérés)</t>
  </si>
  <si>
    <t>Dúcolás-táblás (m2)</t>
  </si>
  <si>
    <t>K-tétel Kivitelezés során szakfelügyelet biztosítása. (óra)</t>
  </si>
  <si>
    <t>Daruzás 7t (óra)</t>
  </si>
  <si>
    <t>Csatornahálózat vizsgálata video berendezés segítségével (20 km - en belüli munkavégzés) (óra)</t>
  </si>
  <si>
    <t>BETON AKNA 120/150/195/20 (Darab)</t>
  </si>
  <si>
    <t>Sorszám</t>
  </si>
  <si>
    <t>Anyag egységár (Ft)</t>
  </si>
  <si>
    <t>Mennyiség egység</t>
  </si>
  <si>
    <t>Díj egységár (Ft)</t>
  </si>
  <si>
    <t>db</t>
  </si>
  <si>
    <t>óra</t>
  </si>
  <si>
    <t>m3</t>
  </si>
  <si>
    <t>m2</t>
  </si>
  <si>
    <t>km</t>
  </si>
  <si>
    <t>Daru kiszállási díj (km)</t>
  </si>
  <si>
    <t>AKNAFEDLAP D=600  400KN GG (min. kg súlyú)</t>
  </si>
  <si>
    <t>Összesen (ajánlati ár nettó Ft)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</si>
</sst>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8" formatCode="#,##0.00\ &quot;Ft&quot;;[Red]\-#,##0.00\ &quot;Ft&quot;"/>
  </numFmts>
  <fonts count="6" x14ac:knownFonts="1">
    <font>
      <sz val="11"/>
      <color theme="1"/>
      <name val="Calibri"/>
      <family val="2"/>
      <charset val="238"/>
      <scheme val="minor"/>
    </font>
    <font>
      <b/>
      <sz val="9"/>
      <color rgb="FF030303"/>
      <name val="Times New Roman"/>
      <family val="1"/>
      <charset val="238"/>
    </font>
    <font>
      <sz val="11"/>
      <color theme="1"/>
      <name val="Times New Roman"/>
      <family val="1"/>
      <charset val="238"/>
    </font>
    <font>
      <sz val="9"/>
      <color rgb="FF030303"/>
      <name val="Times New Roman"/>
      <family val="1"/>
      <charset val="238"/>
    </font>
    <font>
      <sz val="11"/>
      <color rgb="FFFF0000"/>
      <name val="Times New Roman"/>
      <family val="1"/>
      <charset val="238"/>
    </font>
    <font>
      <b/>
      <sz val="11"/>
      <color rgb="FFFF0000"/>
      <name val="Times New Roman"/>
      <family val="1"/>
      <charset val="238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9F9F9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2" borderId="1" xfId="0" applyFont="1" applyFill="1" applyBorder="1" applyAlignment="1">
      <alignment horizontal="left" wrapText="1"/>
    </xf>
    <xf numFmtId="0" fontId="1" fillId="2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right" wrapText="1"/>
    </xf>
    <xf numFmtId="0" fontId="2" fillId="0" borderId="0" xfId="0" applyFont="1"/>
    <xf numFmtId="0" fontId="3" fillId="3" borderId="1" xfId="0" applyFont="1" applyFill="1" applyBorder="1" applyAlignment="1">
      <alignment horizontal="left" vertical="top" wrapText="1"/>
    </xf>
    <xf numFmtId="0" fontId="3" fillId="3" borderId="1" xfId="0" applyFont="1" applyFill="1" applyBorder="1" applyAlignment="1">
      <alignment horizontal="left" vertical="center" wrapText="1"/>
    </xf>
    <xf numFmtId="0" fontId="3" fillId="3" borderId="1" xfId="0" applyFont="1" applyFill="1" applyBorder="1" applyAlignment="1">
      <alignment horizontal="center" vertical="top" wrapText="1"/>
    </xf>
    <xf numFmtId="8" fontId="3" fillId="3" borderId="1" xfId="0" applyNumberFormat="1" applyFont="1" applyFill="1" applyBorder="1" applyAlignment="1">
      <alignment horizontal="right" vertical="top"/>
    </xf>
    <xf numFmtId="0" fontId="3" fillId="2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top" wrapText="1"/>
    </xf>
    <xf numFmtId="0" fontId="4" fillId="4" borderId="2" xfId="0" applyFont="1" applyFill="1" applyBorder="1" applyAlignment="1">
      <alignment horizontal="center"/>
    </xf>
    <xf numFmtId="0" fontId="4" fillId="4" borderId="3" xfId="0" applyFont="1" applyFill="1" applyBorder="1" applyAlignment="1">
      <alignment horizontal="center"/>
    </xf>
    <xf numFmtId="0" fontId="4" fillId="4" borderId="4" xfId="0" applyFont="1" applyFill="1" applyBorder="1" applyAlignment="1">
      <alignment horizontal="center"/>
    </xf>
    <xf numFmtId="8" fontId="5" fillId="4" borderId="1" xfId="0" applyNumberFormat="1" applyFont="1" applyFill="1" applyBorder="1"/>
  </cellXfs>
  <cellStyles count="1">
    <cellStyle name="Normá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9"/>
  <sheetViews>
    <sheetView tabSelected="1" workbookViewId="0">
      <selection activeCell="B21" sqref="B21"/>
    </sheetView>
  </sheetViews>
  <sheetFormatPr defaultRowHeight="15" x14ac:dyDescent="0.25"/>
  <cols>
    <col min="1" max="1" width="10.5703125" style="4" customWidth="1"/>
    <col min="2" max="2" width="54.85546875" style="4" customWidth="1"/>
    <col min="3" max="6" width="17.85546875" style="4" customWidth="1"/>
    <col min="7" max="7" width="20.42578125" style="4" customWidth="1"/>
    <col min="8" max="16384" width="9.140625" style="4"/>
  </cols>
  <sheetData>
    <row r="1" spans="1:7" x14ac:dyDescent="0.25">
      <c r="A1" s="1" t="s">
        <v>18</v>
      </c>
      <c r="B1" s="1" t="s">
        <v>0</v>
      </c>
      <c r="C1" s="2" t="s">
        <v>1</v>
      </c>
      <c r="D1" s="2" t="s">
        <v>20</v>
      </c>
      <c r="E1" s="2" t="s">
        <v>19</v>
      </c>
      <c r="F1" s="2" t="s">
        <v>21</v>
      </c>
      <c r="G1" s="3" t="s">
        <v>2</v>
      </c>
    </row>
    <row r="2" spans="1:7" x14ac:dyDescent="0.25">
      <c r="A2" s="5">
        <v>1</v>
      </c>
      <c r="B2" s="6" t="s">
        <v>3</v>
      </c>
      <c r="C2" s="7">
        <v>2</v>
      </c>
      <c r="D2" s="7" t="s">
        <v>22</v>
      </c>
      <c r="E2" s="7">
        <v>0</v>
      </c>
      <c r="F2" s="7">
        <v>0</v>
      </c>
      <c r="G2" s="8">
        <f>C2*E2+C2*F2</f>
        <v>0</v>
      </c>
    </row>
    <row r="3" spans="1:7" x14ac:dyDescent="0.25">
      <c r="A3" s="5">
        <v>2</v>
      </c>
      <c r="B3" s="9" t="s">
        <v>4</v>
      </c>
      <c r="C3" s="10">
        <v>8</v>
      </c>
      <c r="D3" s="10" t="s">
        <v>22</v>
      </c>
      <c r="E3" s="7">
        <v>0</v>
      </c>
      <c r="F3" s="7">
        <v>0</v>
      </c>
      <c r="G3" s="8">
        <f t="shared" ref="G3:G18" si="0">C3*E3+C3*F3</f>
        <v>0</v>
      </c>
    </row>
    <row r="4" spans="1:7" x14ac:dyDescent="0.25">
      <c r="A4" s="5">
        <v>3</v>
      </c>
      <c r="B4" s="6" t="s">
        <v>5</v>
      </c>
      <c r="C4" s="7">
        <v>2</v>
      </c>
      <c r="D4" s="7" t="s">
        <v>22</v>
      </c>
      <c r="E4" s="7">
        <v>0</v>
      </c>
      <c r="F4" s="7">
        <v>0</v>
      </c>
      <c r="G4" s="8">
        <f t="shared" si="0"/>
        <v>0</v>
      </c>
    </row>
    <row r="5" spans="1:7" x14ac:dyDescent="0.25">
      <c r="A5" s="5">
        <v>4</v>
      </c>
      <c r="B5" s="9" t="s">
        <v>28</v>
      </c>
      <c r="C5" s="10">
        <v>2</v>
      </c>
      <c r="D5" s="10" t="s">
        <v>22</v>
      </c>
      <c r="E5" s="7">
        <v>0</v>
      </c>
      <c r="F5" s="7">
        <v>0</v>
      </c>
      <c r="G5" s="8">
        <f t="shared" si="0"/>
        <v>0</v>
      </c>
    </row>
    <row r="6" spans="1:7" x14ac:dyDescent="0.25">
      <c r="A6" s="5">
        <v>5</v>
      </c>
      <c r="B6" s="6" t="s">
        <v>6</v>
      </c>
      <c r="C6" s="7">
        <v>4</v>
      </c>
      <c r="D6" s="7" t="s">
        <v>22</v>
      </c>
      <c r="E6" s="7">
        <v>0</v>
      </c>
      <c r="F6" s="7">
        <v>0</v>
      </c>
      <c r="G6" s="8">
        <f t="shared" si="0"/>
        <v>0</v>
      </c>
    </row>
    <row r="7" spans="1:7" x14ac:dyDescent="0.25">
      <c r="A7" s="5">
        <v>6</v>
      </c>
      <c r="B7" s="9" t="s">
        <v>7</v>
      </c>
      <c r="C7" s="10">
        <v>33</v>
      </c>
      <c r="D7" s="10" t="s">
        <v>22</v>
      </c>
      <c r="E7" s="7">
        <v>0</v>
      </c>
      <c r="F7" s="7">
        <v>0</v>
      </c>
      <c r="G7" s="8">
        <f t="shared" si="0"/>
        <v>0</v>
      </c>
    </row>
    <row r="8" spans="1:7" x14ac:dyDescent="0.25">
      <c r="A8" s="5">
        <v>7</v>
      </c>
      <c r="B8" s="6" t="s">
        <v>8</v>
      </c>
      <c r="C8" s="7">
        <v>56</v>
      </c>
      <c r="D8" s="7" t="s">
        <v>23</v>
      </c>
      <c r="E8" s="7">
        <v>0</v>
      </c>
      <c r="F8" s="7">
        <v>0</v>
      </c>
      <c r="G8" s="8">
        <f t="shared" si="0"/>
        <v>0</v>
      </c>
    </row>
    <row r="9" spans="1:7" x14ac:dyDescent="0.25">
      <c r="A9" s="5">
        <v>8</v>
      </c>
      <c r="B9" s="9" t="s">
        <v>9</v>
      </c>
      <c r="C9" s="10">
        <v>70</v>
      </c>
      <c r="D9" s="10" t="s">
        <v>24</v>
      </c>
      <c r="E9" s="7">
        <v>0</v>
      </c>
      <c r="F9" s="7">
        <v>0</v>
      </c>
      <c r="G9" s="8">
        <f t="shared" si="0"/>
        <v>0</v>
      </c>
    </row>
    <row r="10" spans="1:7" ht="36" x14ac:dyDescent="0.25">
      <c r="A10" s="5">
        <v>9</v>
      </c>
      <c r="B10" s="6" t="s">
        <v>10</v>
      </c>
      <c r="C10" s="7">
        <v>70</v>
      </c>
      <c r="D10" s="7" t="s">
        <v>24</v>
      </c>
      <c r="E10" s="7">
        <v>0</v>
      </c>
      <c r="F10" s="7">
        <v>0</v>
      </c>
      <c r="G10" s="8">
        <f t="shared" si="0"/>
        <v>0</v>
      </c>
    </row>
    <row r="11" spans="1:7" ht="24" x14ac:dyDescent="0.25">
      <c r="A11" s="5">
        <v>10</v>
      </c>
      <c r="B11" s="9" t="s">
        <v>11</v>
      </c>
      <c r="C11" s="10">
        <v>280</v>
      </c>
      <c r="D11" s="10" t="s">
        <v>24</v>
      </c>
      <c r="E11" s="7">
        <v>0</v>
      </c>
      <c r="F11" s="7">
        <v>0</v>
      </c>
      <c r="G11" s="8">
        <f t="shared" si="0"/>
        <v>0</v>
      </c>
    </row>
    <row r="12" spans="1:7" x14ac:dyDescent="0.25">
      <c r="A12" s="5">
        <v>11</v>
      </c>
      <c r="B12" s="6" t="s">
        <v>12</v>
      </c>
      <c r="C12" s="7">
        <v>1</v>
      </c>
      <c r="D12" s="7" t="s">
        <v>22</v>
      </c>
      <c r="E12" s="7">
        <v>0</v>
      </c>
      <c r="F12" s="7">
        <v>0</v>
      </c>
      <c r="G12" s="8">
        <f t="shared" si="0"/>
        <v>0</v>
      </c>
    </row>
    <row r="13" spans="1:7" x14ac:dyDescent="0.25">
      <c r="A13" s="5">
        <v>12</v>
      </c>
      <c r="B13" s="6" t="s">
        <v>13</v>
      </c>
      <c r="C13" s="7">
        <v>230</v>
      </c>
      <c r="D13" s="7" t="s">
        <v>25</v>
      </c>
      <c r="E13" s="7">
        <v>0</v>
      </c>
      <c r="F13" s="7">
        <v>0</v>
      </c>
      <c r="G13" s="8">
        <f t="shared" si="0"/>
        <v>0</v>
      </c>
    </row>
    <row r="14" spans="1:7" x14ac:dyDescent="0.25">
      <c r="A14" s="5">
        <v>13</v>
      </c>
      <c r="B14" s="9" t="s">
        <v>14</v>
      </c>
      <c r="C14" s="10">
        <v>4</v>
      </c>
      <c r="D14" s="10" t="s">
        <v>23</v>
      </c>
      <c r="E14" s="7">
        <v>0</v>
      </c>
      <c r="F14" s="7">
        <v>0</v>
      </c>
      <c r="G14" s="8">
        <f t="shared" si="0"/>
        <v>0</v>
      </c>
    </row>
    <row r="15" spans="1:7" x14ac:dyDescent="0.25">
      <c r="A15" s="5">
        <v>14</v>
      </c>
      <c r="B15" s="6" t="s">
        <v>27</v>
      </c>
      <c r="C15" s="7">
        <v>120</v>
      </c>
      <c r="D15" s="7" t="s">
        <v>26</v>
      </c>
      <c r="E15" s="7">
        <v>0</v>
      </c>
      <c r="F15" s="7">
        <v>0</v>
      </c>
      <c r="G15" s="8">
        <f t="shared" si="0"/>
        <v>0</v>
      </c>
    </row>
    <row r="16" spans="1:7" x14ac:dyDescent="0.25">
      <c r="A16" s="5">
        <v>15</v>
      </c>
      <c r="B16" s="9" t="s">
        <v>15</v>
      </c>
      <c r="C16" s="10">
        <v>8</v>
      </c>
      <c r="D16" s="10" t="s">
        <v>23</v>
      </c>
      <c r="E16" s="7">
        <v>0</v>
      </c>
      <c r="F16" s="7">
        <v>0</v>
      </c>
      <c r="G16" s="8">
        <f t="shared" si="0"/>
        <v>0</v>
      </c>
    </row>
    <row r="17" spans="1:7" ht="24" x14ac:dyDescent="0.25">
      <c r="A17" s="5">
        <v>16</v>
      </c>
      <c r="B17" s="6" t="s">
        <v>16</v>
      </c>
      <c r="C17" s="7">
        <v>4</v>
      </c>
      <c r="D17" s="7" t="s">
        <v>23</v>
      </c>
      <c r="E17" s="7">
        <v>0</v>
      </c>
      <c r="F17" s="7">
        <v>0</v>
      </c>
      <c r="G17" s="8">
        <f t="shared" si="0"/>
        <v>0</v>
      </c>
    </row>
    <row r="18" spans="1:7" x14ac:dyDescent="0.25">
      <c r="A18" s="5">
        <v>17</v>
      </c>
      <c r="B18" s="9" t="s">
        <v>17</v>
      </c>
      <c r="C18" s="10">
        <v>2</v>
      </c>
      <c r="D18" s="10" t="s">
        <v>22</v>
      </c>
      <c r="E18" s="7">
        <v>0</v>
      </c>
      <c r="F18" s="7">
        <v>0</v>
      </c>
      <c r="G18" s="8">
        <f t="shared" si="0"/>
        <v>0</v>
      </c>
    </row>
    <row r="19" spans="1:7" x14ac:dyDescent="0.25">
      <c r="A19" s="11" t="s">
        <v>29</v>
      </c>
      <c r="B19" s="12"/>
      <c r="C19" s="12"/>
      <c r="D19" s="12"/>
      <c r="E19" s="12"/>
      <c r="F19" s="13"/>
      <c r="G19" s="14">
        <f>SUM(G2:G18)</f>
        <v>0</v>
      </c>
    </row>
  </sheetData>
  <mergeCells count="1">
    <mergeCell ref="A19:F19"/>
  </mergeCells>
  <pageMargins left="0.7" right="0.7" top="0.75" bottom="0.75" header="0.3" footer="0.3"/>
  <pageSetup paperSize="9" scale="8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Munkalapok</vt:lpstr>
      </vt:variant>
      <vt:variant>
        <vt:i4>1</vt:i4>
      </vt:variant>
    </vt:vector>
  </HeadingPairs>
  <TitlesOfParts>
    <vt:vector size="1" baseType="lpstr">
      <vt:lpstr>Nagykálló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Kósa István</dc:creator>
  <cp:lastModifiedBy>Tarján Gabriella</cp:lastModifiedBy>
  <cp:lastPrinted>2025-03-14T11:27:50Z</cp:lastPrinted>
  <dcterms:created xsi:type="dcterms:W3CDTF">2025-03-13T07:41:02Z</dcterms:created>
  <dcterms:modified xsi:type="dcterms:W3CDTF">2025-03-14T11:27:58Z</dcterms:modified>
</cp:coreProperties>
</file>